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2915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5" i="1"/>
  <c r="J16" i="1"/>
  <c r="J17" i="1"/>
  <c r="J18" i="1"/>
  <c r="J19" i="1"/>
  <c r="J24" i="1"/>
  <c r="J25" i="1"/>
  <c r="J26" i="1"/>
  <c r="J27" i="1"/>
  <c r="J30" i="1"/>
  <c r="J31" i="1"/>
  <c r="J6" i="1"/>
  <c r="I7" i="1"/>
  <c r="I8" i="1"/>
  <c r="I9" i="1"/>
  <c r="I10" i="1"/>
  <c r="I11" i="1"/>
  <c r="I12" i="1"/>
  <c r="I15" i="1"/>
  <c r="I16" i="1"/>
  <c r="I17" i="1"/>
  <c r="I18" i="1"/>
  <c r="I19" i="1"/>
  <c r="I24" i="1"/>
  <c r="I25" i="1"/>
  <c r="I26" i="1"/>
  <c r="I27" i="1"/>
  <c r="I30" i="1"/>
  <c r="I31" i="1"/>
  <c r="I6" i="1"/>
  <c r="H7" i="1"/>
  <c r="H8" i="1"/>
  <c r="H9" i="1"/>
  <c r="H10" i="1"/>
  <c r="H11" i="1"/>
  <c r="H12" i="1"/>
  <c r="H15" i="1"/>
  <c r="H16" i="1"/>
  <c r="H17" i="1"/>
  <c r="H18" i="1"/>
  <c r="H19" i="1"/>
  <c r="H30" i="1"/>
  <c r="H31" i="1"/>
  <c r="H6" i="1"/>
</calcChain>
</file>

<file path=xl/sharedStrings.xml><?xml version="1.0" encoding="utf-8"?>
<sst xmlns="http://schemas.openxmlformats.org/spreadsheetml/2006/main" count="37" uniqueCount="37">
  <si>
    <t>ККД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</si>
  <si>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</si>
  <si>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</si>
  <si>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</si>
  <si>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</si>
  <si>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</si>
  <si>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</si>
  <si>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</si>
  <si>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</si>
  <si>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</si>
  <si>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</si>
  <si>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</si>
  <si>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</si>
  <si>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</si>
  <si>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</si>
  <si>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</si>
  <si>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</si>
  <si>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</si>
  <si>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</si>
  <si>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</si>
  <si>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</si>
  <si>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</si>
  <si>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здійснення природоохоронних заходів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</si>
  <si>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</si>
  <si>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</si>
  <si>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</si>
  <si>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</si>
  <si>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>Доходи спеціального  фонду міського бюджету за І квартал 2019 року</t>
  </si>
  <si>
    <t xml:space="preserve">Доходи </t>
  </si>
  <si>
    <t>Затверджений план на рік</t>
  </si>
  <si>
    <t>План на рік з урахуванням змін</t>
  </si>
  <si>
    <t>План на І квартал з урахуванням змін</t>
  </si>
  <si>
    <t>Фактичні надходження за І квартал 2019 року</t>
  </si>
  <si>
    <t>% до затвердженого плану на рік</t>
  </si>
  <si>
    <t>% до плану на рік з урахуванням змін</t>
  </si>
  <si>
    <t>% до плану на І квартал з урахуванням змін</t>
  </si>
  <si>
    <t>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</si>
</sst>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/>
    <xf numFmtId="164" fontId="2" fillId="0" borderId="1" xfId="0" applyNumberFormat="1" applyFont="1" applyBorder="1"/>
    <xf numFmtId="3" fontId="1" fillId="2" borderId="1" xfId="0" applyNumberFormat="1" applyFont="1" applyFill="1" applyBorder="1"/>
    <xf numFmtId="164" fontId="1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C6" sqref="C6:C29"/>
    </sheetView>
  </sheetViews>
  <sheetFormatPr defaultRowHeight="12.75" x14ac:dyDescent="0.2"/>
  <cols>
    <col min="1" max="1" width="0.140625" style="2" customWidth="1"/>
    <col min="2" max="2" width="9.140625" style="2"/>
    <col min="3" max="3" width="78.28515625" style="2" customWidth="1"/>
    <col min="4" max="4" width="13.28515625" style="2" customWidth="1"/>
    <col min="5" max="5" width="13" style="2" customWidth="1"/>
    <col min="6" max="6" width="15.140625" style="2" customWidth="1"/>
    <col min="7" max="7" width="16" style="2" customWidth="1"/>
    <col min="8" max="8" width="16.28515625" style="2" customWidth="1"/>
    <col min="9" max="9" width="13.5703125" style="2" customWidth="1"/>
    <col min="10" max="10" width="13.85546875" style="2" customWidth="1"/>
    <col min="11" max="16384" width="9.140625" style="2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x14ac:dyDescent="0.3">
      <c r="A2" s="14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J4" s="11" t="s">
        <v>36</v>
      </c>
    </row>
    <row r="5" spans="1:12" ht="57" customHeight="1" x14ac:dyDescent="0.2">
      <c r="A5" s="3"/>
      <c r="B5" s="4" t="s">
        <v>0</v>
      </c>
      <c r="C5" s="4" t="s">
        <v>28</v>
      </c>
      <c r="D5" s="4" t="s">
        <v>29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</row>
    <row r="6" spans="1:12" x14ac:dyDescent="0.2">
      <c r="A6" s="5"/>
      <c r="B6" s="5">
        <v>10000000</v>
      </c>
      <c r="C6" s="6" t="s">
        <v>1</v>
      </c>
      <c r="D6" s="7">
        <v>39100</v>
      </c>
      <c r="E6" s="7">
        <v>39100</v>
      </c>
      <c r="F6" s="7">
        <v>9775</v>
      </c>
      <c r="G6" s="7">
        <v>10444.65</v>
      </c>
      <c r="H6" s="8">
        <f>G6/D6*100</f>
        <v>26.712659846547314</v>
      </c>
      <c r="I6" s="8">
        <f>G6/E6*100</f>
        <v>26.712659846547314</v>
      </c>
      <c r="J6" s="8">
        <f>G6/F6*100</f>
        <v>106.85063938618926</v>
      </c>
    </row>
    <row r="7" spans="1:12" x14ac:dyDescent="0.2">
      <c r="A7" s="5"/>
      <c r="B7" s="5">
        <v>19000000</v>
      </c>
      <c r="C7" s="6" t="s">
        <v>2</v>
      </c>
      <c r="D7" s="7">
        <v>39100</v>
      </c>
      <c r="E7" s="7">
        <v>39100</v>
      </c>
      <c r="F7" s="7">
        <v>9775</v>
      </c>
      <c r="G7" s="7">
        <v>10444.65</v>
      </c>
      <c r="H7" s="8">
        <f t="shared" ref="H7:H31" si="0">G7/D7*100</f>
        <v>26.712659846547314</v>
      </c>
      <c r="I7" s="8">
        <f t="shared" ref="I7:I31" si="1">G7/E7*100</f>
        <v>26.712659846547314</v>
      </c>
      <c r="J7" s="8">
        <f t="shared" ref="J7:J31" si="2">G7/F7*100</f>
        <v>106.85063938618926</v>
      </c>
    </row>
    <row r="8" spans="1:12" x14ac:dyDescent="0.2">
      <c r="A8" s="5"/>
      <c r="B8" s="5">
        <v>19010000</v>
      </c>
      <c r="C8" s="6" t="s">
        <v>3</v>
      </c>
      <c r="D8" s="7">
        <v>39100</v>
      </c>
      <c r="E8" s="7">
        <v>39100</v>
      </c>
      <c r="F8" s="7">
        <v>9775</v>
      </c>
      <c r="G8" s="7">
        <v>10444.65</v>
      </c>
      <c r="H8" s="8">
        <f t="shared" si="0"/>
        <v>26.712659846547314</v>
      </c>
      <c r="I8" s="8">
        <f t="shared" si="1"/>
        <v>26.712659846547314</v>
      </c>
      <c r="J8" s="8">
        <f t="shared" si="2"/>
        <v>106.85063938618926</v>
      </c>
    </row>
    <row r="9" spans="1:12" ht="38.25" x14ac:dyDescent="0.2">
      <c r="A9" s="5"/>
      <c r="B9" s="5">
        <v>19010100</v>
      </c>
      <c r="C9" s="6" t="s">
        <v>4</v>
      </c>
      <c r="D9" s="7">
        <v>27700</v>
      </c>
      <c r="E9" s="7">
        <v>27700</v>
      </c>
      <c r="F9" s="7">
        <v>6925</v>
      </c>
      <c r="G9" s="7">
        <v>7214.15</v>
      </c>
      <c r="H9" s="8">
        <f t="shared" si="0"/>
        <v>26.043862815884477</v>
      </c>
      <c r="I9" s="8">
        <f t="shared" si="1"/>
        <v>26.043862815884477</v>
      </c>
      <c r="J9" s="8">
        <f t="shared" si="2"/>
        <v>104.17545126353791</v>
      </c>
    </row>
    <row r="10" spans="1:12" x14ac:dyDescent="0.2">
      <c r="A10" s="5"/>
      <c r="B10" s="5">
        <v>19010200</v>
      </c>
      <c r="C10" s="6" t="s">
        <v>5</v>
      </c>
      <c r="D10" s="7">
        <v>8350</v>
      </c>
      <c r="E10" s="7">
        <v>8350</v>
      </c>
      <c r="F10" s="7">
        <v>2088</v>
      </c>
      <c r="G10" s="7">
        <v>1482.5</v>
      </c>
      <c r="H10" s="8">
        <f t="shared" si="0"/>
        <v>17.754491017964071</v>
      </c>
      <c r="I10" s="8">
        <f t="shared" si="1"/>
        <v>17.754491017964071</v>
      </c>
      <c r="J10" s="8">
        <f t="shared" si="2"/>
        <v>71.000957854406138</v>
      </c>
    </row>
    <row r="11" spans="1:12" ht="25.5" x14ac:dyDescent="0.2">
      <c r="A11" s="5"/>
      <c r="B11" s="5">
        <v>19010300</v>
      </c>
      <c r="C11" s="6" t="s">
        <v>6</v>
      </c>
      <c r="D11" s="7">
        <v>3050</v>
      </c>
      <c r="E11" s="7">
        <v>3050</v>
      </c>
      <c r="F11" s="7">
        <v>762</v>
      </c>
      <c r="G11" s="7">
        <v>1748</v>
      </c>
      <c r="H11" s="8">
        <f t="shared" si="0"/>
        <v>57.311475409836063</v>
      </c>
      <c r="I11" s="8">
        <f t="shared" si="1"/>
        <v>57.311475409836063</v>
      </c>
      <c r="J11" s="8">
        <f t="shared" si="2"/>
        <v>229.39632545931761</v>
      </c>
    </row>
    <row r="12" spans="1:12" x14ac:dyDescent="0.2">
      <c r="A12" s="5"/>
      <c r="B12" s="5">
        <v>20000000</v>
      </c>
      <c r="C12" s="6" t="s">
        <v>7</v>
      </c>
      <c r="D12" s="7">
        <v>5002604</v>
      </c>
      <c r="E12" s="7">
        <v>5002604</v>
      </c>
      <c r="F12" s="7">
        <v>1250651</v>
      </c>
      <c r="G12" s="7">
        <v>1899945.53</v>
      </c>
      <c r="H12" s="8">
        <f t="shared" si="0"/>
        <v>37.979131068539509</v>
      </c>
      <c r="I12" s="8">
        <f t="shared" si="1"/>
        <v>37.979131068539509</v>
      </c>
      <c r="J12" s="8">
        <f t="shared" si="2"/>
        <v>151.91652427415804</v>
      </c>
    </row>
    <row r="13" spans="1:12" x14ac:dyDescent="0.2">
      <c r="A13" s="5"/>
      <c r="B13" s="5">
        <v>24000000</v>
      </c>
      <c r="C13" s="6" t="s">
        <v>8</v>
      </c>
      <c r="D13" s="7">
        <v>0</v>
      </c>
      <c r="E13" s="7">
        <v>0</v>
      </c>
      <c r="F13" s="7">
        <v>0</v>
      </c>
      <c r="G13" s="7">
        <v>27300</v>
      </c>
      <c r="H13" s="8"/>
      <c r="I13" s="8"/>
      <c r="J13" s="8"/>
    </row>
    <row r="14" spans="1:12" x14ac:dyDescent="0.2">
      <c r="A14" s="5"/>
      <c r="B14" s="5">
        <v>24170000</v>
      </c>
      <c r="C14" s="6" t="s">
        <v>9</v>
      </c>
      <c r="D14" s="7">
        <v>0</v>
      </c>
      <c r="E14" s="7">
        <v>0</v>
      </c>
      <c r="F14" s="7">
        <v>0</v>
      </c>
      <c r="G14" s="7">
        <v>27300</v>
      </c>
      <c r="H14" s="8"/>
      <c r="I14" s="8"/>
      <c r="J14" s="8"/>
    </row>
    <row r="15" spans="1:12" x14ac:dyDescent="0.2">
      <c r="A15" s="5"/>
      <c r="B15" s="5">
        <v>25000000</v>
      </c>
      <c r="C15" s="6" t="s">
        <v>10</v>
      </c>
      <c r="D15" s="7">
        <v>5002604</v>
      </c>
      <c r="E15" s="7">
        <v>5002604</v>
      </c>
      <c r="F15" s="7">
        <v>1250651</v>
      </c>
      <c r="G15" s="7">
        <v>1872645.53</v>
      </c>
      <c r="H15" s="8">
        <f t="shared" si="0"/>
        <v>37.433415277323576</v>
      </c>
      <c r="I15" s="8">
        <f t="shared" si="1"/>
        <v>37.433415277323576</v>
      </c>
      <c r="J15" s="8">
        <f t="shared" si="2"/>
        <v>149.7336611092943</v>
      </c>
    </row>
    <row r="16" spans="1:12" ht="25.5" x14ac:dyDescent="0.2">
      <c r="A16" s="5"/>
      <c r="B16" s="5">
        <v>25010000</v>
      </c>
      <c r="C16" s="6" t="s">
        <v>11</v>
      </c>
      <c r="D16" s="7">
        <v>5002604</v>
      </c>
      <c r="E16" s="7">
        <v>5002604</v>
      </c>
      <c r="F16" s="7">
        <v>1250651</v>
      </c>
      <c r="G16" s="7">
        <v>785966.57</v>
      </c>
      <c r="H16" s="8">
        <f t="shared" si="0"/>
        <v>15.711149033583307</v>
      </c>
      <c r="I16" s="8">
        <f t="shared" si="1"/>
        <v>15.711149033583307</v>
      </c>
      <c r="J16" s="8">
        <f t="shared" si="2"/>
        <v>62.84459613433323</v>
      </c>
    </row>
    <row r="17" spans="1:10" x14ac:dyDescent="0.2">
      <c r="A17" s="5"/>
      <c r="B17" s="5">
        <v>25010100</v>
      </c>
      <c r="C17" s="6" t="s">
        <v>12</v>
      </c>
      <c r="D17" s="7">
        <v>4901030</v>
      </c>
      <c r="E17" s="7">
        <v>4901030</v>
      </c>
      <c r="F17" s="7">
        <v>1225257.5</v>
      </c>
      <c r="G17" s="7">
        <v>759352.75</v>
      </c>
      <c r="H17" s="8">
        <f t="shared" si="0"/>
        <v>15.49373805098112</v>
      </c>
      <c r="I17" s="8">
        <f t="shared" si="1"/>
        <v>15.49373805098112</v>
      </c>
      <c r="J17" s="8">
        <f t="shared" si="2"/>
        <v>61.974952203924481</v>
      </c>
    </row>
    <row r="18" spans="1:10" x14ac:dyDescent="0.2">
      <c r="A18" s="5"/>
      <c r="B18" s="5">
        <v>25010200</v>
      </c>
      <c r="C18" s="6" t="s">
        <v>13</v>
      </c>
      <c r="D18" s="7">
        <v>6000</v>
      </c>
      <c r="E18" s="7">
        <v>6000</v>
      </c>
      <c r="F18" s="7">
        <v>1500</v>
      </c>
      <c r="G18" s="7">
        <v>0</v>
      </c>
      <c r="H18" s="8">
        <f t="shared" si="0"/>
        <v>0</v>
      </c>
      <c r="I18" s="8">
        <f t="shared" si="1"/>
        <v>0</v>
      </c>
      <c r="J18" s="8">
        <f t="shared" si="2"/>
        <v>0</v>
      </c>
    </row>
    <row r="19" spans="1:10" x14ac:dyDescent="0.2">
      <c r="A19" s="5"/>
      <c r="B19" s="5">
        <v>25010300</v>
      </c>
      <c r="C19" s="6" t="s">
        <v>14</v>
      </c>
      <c r="D19" s="7">
        <v>95574</v>
      </c>
      <c r="E19" s="7">
        <v>95574</v>
      </c>
      <c r="F19" s="7">
        <v>23893.5</v>
      </c>
      <c r="G19" s="7">
        <v>23744.62</v>
      </c>
      <c r="H19" s="8">
        <f t="shared" si="0"/>
        <v>24.844225416954401</v>
      </c>
      <c r="I19" s="8">
        <f t="shared" si="1"/>
        <v>24.844225416954401</v>
      </c>
      <c r="J19" s="8">
        <f t="shared" si="2"/>
        <v>99.376901667817606</v>
      </c>
    </row>
    <row r="20" spans="1:10" ht="25.5" x14ac:dyDescent="0.2">
      <c r="A20" s="5"/>
      <c r="B20" s="5">
        <v>25010400</v>
      </c>
      <c r="C20" s="6" t="s">
        <v>15</v>
      </c>
      <c r="D20" s="7">
        <v>0</v>
      </c>
      <c r="E20" s="7">
        <v>0</v>
      </c>
      <c r="F20" s="7">
        <v>0</v>
      </c>
      <c r="G20" s="7">
        <v>2869.2</v>
      </c>
      <c r="H20" s="8"/>
      <c r="I20" s="8"/>
      <c r="J20" s="8"/>
    </row>
    <row r="21" spans="1:10" x14ac:dyDescent="0.2">
      <c r="A21" s="5"/>
      <c r="B21" s="5">
        <v>25020000</v>
      </c>
      <c r="C21" s="6" t="s">
        <v>16</v>
      </c>
      <c r="D21" s="7">
        <v>0</v>
      </c>
      <c r="E21" s="7">
        <v>0</v>
      </c>
      <c r="F21" s="7">
        <v>0</v>
      </c>
      <c r="G21" s="7">
        <v>1086678.96</v>
      </c>
      <c r="H21" s="8"/>
      <c r="I21" s="8"/>
      <c r="J21" s="8"/>
    </row>
    <row r="22" spans="1:10" x14ac:dyDescent="0.2">
      <c r="A22" s="5"/>
      <c r="B22" s="5">
        <v>25020100</v>
      </c>
      <c r="C22" s="6" t="s">
        <v>17</v>
      </c>
      <c r="D22" s="7">
        <v>0</v>
      </c>
      <c r="E22" s="7">
        <v>0</v>
      </c>
      <c r="F22" s="7">
        <v>0</v>
      </c>
      <c r="G22" s="7">
        <v>1077664.1599999999</v>
      </c>
      <c r="H22" s="8"/>
      <c r="I22" s="8"/>
      <c r="J22" s="8"/>
    </row>
    <row r="23" spans="1:10" ht="38.25" x14ac:dyDescent="0.2">
      <c r="A23" s="5"/>
      <c r="B23" s="5">
        <v>25020200</v>
      </c>
      <c r="C23" s="6" t="s">
        <v>18</v>
      </c>
      <c r="D23" s="7">
        <v>0</v>
      </c>
      <c r="E23" s="7">
        <v>0</v>
      </c>
      <c r="F23" s="7">
        <v>0</v>
      </c>
      <c r="G23" s="7">
        <v>9014.7999999999993</v>
      </c>
      <c r="H23" s="8"/>
      <c r="I23" s="8"/>
      <c r="J23" s="8"/>
    </row>
    <row r="24" spans="1:10" x14ac:dyDescent="0.2">
      <c r="A24" s="5"/>
      <c r="B24" s="5">
        <v>40000000</v>
      </c>
      <c r="C24" s="6" t="s">
        <v>19</v>
      </c>
      <c r="D24" s="7">
        <v>0</v>
      </c>
      <c r="E24" s="7">
        <v>2585484</v>
      </c>
      <c r="F24" s="7">
        <v>1300000</v>
      </c>
      <c r="G24" s="7">
        <v>1300000</v>
      </c>
      <c r="H24" s="8"/>
      <c r="I24" s="8">
        <f t="shared" si="1"/>
        <v>50.280721133838</v>
      </c>
      <c r="J24" s="8">
        <f t="shared" si="2"/>
        <v>100</v>
      </c>
    </row>
    <row r="25" spans="1:10" x14ac:dyDescent="0.2">
      <c r="A25" s="5"/>
      <c r="B25" s="5">
        <v>41000000</v>
      </c>
      <c r="C25" s="6" t="s">
        <v>20</v>
      </c>
      <c r="D25" s="7">
        <v>0</v>
      </c>
      <c r="E25" s="7">
        <v>2585484</v>
      </c>
      <c r="F25" s="7">
        <v>1300000</v>
      </c>
      <c r="G25" s="7">
        <v>1300000</v>
      </c>
      <c r="H25" s="8"/>
      <c r="I25" s="8">
        <f t="shared" si="1"/>
        <v>50.280721133838</v>
      </c>
      <c r="J25" s="8">
        <f t="shared" si="2"/>
        <v>100</v>
      </c>
    </row>
    <row r="26" spans="1:10" x14ac:dyDescent="0.2">
      <c r="A26" s="5"/>
      <c r="B26" s="5">
        <v>41050000</v>
      </c>
      <c r="C26" s="6" t="s">
        <v>21</v>
      </c>
      <c r="D26" s="7">
        <v>0</v>
      </c>
      <c r="E26" s="7">
        <v>2585484</v>
      </c>
      <c r="F26" s="7">
        <v>1300000</v>
      </c>
      <c r="G26" s="7">
        <v>1300000</v>
      </c>
      <c r="H26" s="8"/>
      <c r="I26" s="8">
        <f t="shared" si="1"/>
        <v>50.280721133838</v>
      </c>
      <c r="J26" s="8">
        <f t="shared" si="2"/>
        <v>100</v>
      </c>
    </row>
    <row r="27" spans="1:10" x14ac:dyDescent="0.2">
      <c r="A27" s="5"/>
      <c r="B27" s="5">
        <v>41053600</v>
      </c>
      <c r="C27" s="6" t="s">
        <v>22</v>
      </c>
      <c r="D27" s="7">
        <v>0</v>
      </c>
      <c r="E27" s="7">
        <v>2585484</v>
      </c>
      <c r="F27" s="7">
        <v>1300000</v>
      </c>
      <c r="G27" s="7">
        <v>1300000</v>
      </c>
      <c r="H27" s="8"/>
      <c r="I27" s="8">
        <f t="shared" si="1"/>
        <v>50.280721133838</v>
      </c>
      <c r="J27" s="8">
        <f t="shared" si="2"/>
        <v>100</v>
      </c>
    </row>
    <row r="28" spans="1:10" x14ac:dyDescent="0.2">
      <c r="A28" s="5"/>
      <c r="B28" s="5">
        <v>50000000</v>
      </c>
      <c r="C28" s="6" t="s">
        <v>23</v>
      </c>
      <c r="D28" s="7">
        <v>0</v>
      </c>
      <c r="E28" s="7">
        <v>0</v>
      </c>
      <c r="F28" s="7">
        <v>0</v>
      </c>
      <c r="G28" s="7">
        <v>4425.6400000000003</v>
      </c>
      <c r="H28" s="8"/>
      <c r="I28" s="8"/>
      <c r="J28" s="8"/>
    </row>
    <row r="29" spans="1:10" ht="25.5" x14ac:dyDescent="0.2">
      <c r="A29" s="5"/>
      <c r="B29" s="5">
        <v>50110000</v>
      </c>
      <c r="C29" s="6" t="s">
        <v>24</v>
      </c>
      <c r="D29" s="7">
        <v>0</v>
      </c>
      <c r="E29" s="7">
        <v>0</v>
      </c>
      <c r="F29" s="7">
        <v>0</v>
      </c>
      <c r="G29" s="7">
        <v>4425.6400000000003</v>
      </c>
      <c r="H29" s="8"/>
      <c r="I29" s="8"/>
      <c r="J29" s="8"/>
    </row>
    <row r="30" spans="1:10" x14ac:dyDescent="0.2">
      <c r="A30" s="12" t="s">
        <v>25</v>
      </c>
      <c r="B30" s="13"/>
      <c r="C30" s="13"/>
      <c r="D30" s="9">
        <v>5041704</v>
      </c>
      <c r="E30" s="9">
        <v>5041704</v>
      </c>
      <c r="F30" s="9">
        <v>1260426</v>
      </c>
      <c r="G30" s="9">
        <v>1914815.8199999998</v>
      </c>
      <c r="H30" s="10">
        <f t="shared" si="0"/>
        <v>37.979536680455652</v>
      </c>
      <c r="I30" s="10">
        <f t="shared" si="1"/>
        <v>37.979536680455652</v>
      </c>
      <c r="J30" s="10">
        <f t="shared" si="2"/>
        <v>151.91814672182261</v>
      </c>
    </row>
    <row r="31" spans="1:10" x14ac:dyDescent="0.2">
      <c r="A31" s="12" t="s">
        <v>26</v>
      </c>
      <c r="B31" s="13"/>
      <c r="C31" s="13"/>
      <c r="D31" s="9">
        <v>5041704</v>
      </c>
      <c r="E31" s="9">
        <v>7627188</v>
      </c>
      <c r="F31" s="9">
        <v>2560426</v>
      </c>
      <c r="G31" s="9">
        <v>3214815.82</v>
      </c>
      <c r="H31" s="10">
        <f t="shared" si="0"/>
        <v>63.764469711034202</v>
      </c>
      <c r="I31" s="10">
        <f t="shared" si="1"/>
        <v>42.149424139014272</v>
      </c>
      <c r="J31" s="10">
        <f t="shared" si="2"/>
        <v>125.55784935788029</v>
      </c>
    </row>
  </sheetData>
  <mergeCells count="3">
    <mergeCell ref="A30:C30"/>
    <mergeCell ref="A31:C31"/>
    <mergeCell ref="A2:L2"/>
  </mergeCells>
  <pageMargins left="0.59055118110236227" right="0" top="0.39370078740157483" bottom="0.39370078740157483" header="0" footer="0"/>
  <pageSetup paperSize="9" scale="7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2019-05-02T05:16:52Z</cp:lastPrinted>
  <dcterms:created xsi:type="dcterms:W3CDTF">2019-04-16T11:15:07Z</dcterms:created>
  <dcterms:modified xsi:type="dcterms:W3CDTF">2019-05-02T05:16:55Z</dcterms:modified>
</cp:coreProperties>
</file>